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universityofcambridgecloud-my.sharepoint.com/personal/ghb31_cam_ac_uk/Documents/Desktop/Part III Project/Editable Figures &amp; Data/Supplementary Figure 2/"/>
    </mc:Choice>
  </mc:AlternateContent>
  <xr:revisionPtr revIDLastSave="23" documentId="13_ncr:1_{B9D82872-45DF-C345-B6A9-29029AD892A1}" xr6:coauthVersionLast="47" xr6:coauthVersionMax="47" xr10:uidLastSave="{D094BB1B-84C6-477B-BF75-1C0ED05CFF98}"/>
  <bookViews>
    <workbookView xWindow="1815" yWindow="-15870" windowWidth="25440" windowHeight="15270" activeTab="2" xr2:uid="{00000000-000D-0000-FFFF-FFFF00000000}"/>
  </bookViews>
  <sheets>
    <sheet name="Sheet1" sheetId="1" r:id="rId1"/>
    <sheet name="Sheet2" sheetId="2" r:id="rId2"/>
    <sheet name="Sheet4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2" l="1"/>
  <c r="C21" i="2"/>
  <c r="C14" i="2"/>
  <c r="C13" i="2"/>
  <c r="E24" i="1"/>
  <c r="D24" i="1"/>
  <c r="E12" i="1"/>
  <c r="D12" i="1"/>
  <c r="D23" i="1" l="1"/>
  <c r="E23" i="1"/>
  <c r="F18" i="1"/>
  <c r="F19" i="1"/>
  <c r="F20" i="1"/>
  <c r="F21" i="1"/>
  <c r="F22" i="1"/>
  <c r="F17" i="1"/>
  <c r="E11" i="1"/>
  <c r="D11" i="1"/>
  <c r="F6" i="1"/>
  <c r="F7" i="1"/>
  <c r="F8" i="1"/>
  <c r="F9" i="1"/>
  <c r="F10" i="1"/>
  <c r="F5" i="1"/>
  <c r="F11" i="1" l="1"/>
  <c r="F23" i="1"/>
</calcChain>
</file>

<file path=xl/sharedStrings.xml><?xml version="1.0" encoding="utf-8"?>
<sst xmlns="http://schemas.openxmlformats.org/spreadsheetml/2006/main" count="41" uniqueCount="23">
  <si>
    <t>Silver</t>
  </si>
  <si>
    <t>Sample</t>
  </si>
  <si>
    <t>Location</t>
  </si>
  <si>
    <r>
      <t xml:space="preserve">Line Width / </t>
    </r>
    <r>
      <rPr>
        <sz val="11"/>
        <color theme="1"/>
        <rFont val="Calibri"/>
        <family val="2"/>
      </rPr>
      <t>μm</t>
    </r>
  </si>
  <si>
    <r>
      <t xml:space="preserve">Overspray Width / </t>
    </r>
    <r>
      <rPr>
        <sz val="11"/>
        <color theme="1"/>
        <rFont val="Calibri"/>
        <family val="2"/>
      </rPr>
      <t>μm</t>
    </r>
  </si>
  <si>
    <t>Ratio</t>
  </si>
  <si>
    <t>Average</t>
  </si>
  <si>
    <t>Coprint</t>
  </si>
  <si>
    <t>SEM</t>
  </si>
  <si>
    <t>Optical</t>
  </si>
  <si>
    <t>Collagen</t>
  </si>
  <si>
    <t>Thick bit</t>
  </si>
  <si>
    <t>N.B might be a factor of 2 out</t>
  </si>
  <si>
    <t>Error</t>
  </si>
  <si>
    <t>Sample 1</t>
  </si>
  <si>
    <t>Sample 2</t>
  </si>
  <si>
    <t>Sample Type</t>
  </si>
  <si>
    <t>Line Width</t>
  </si>
  <si>
    <t>Error / µm</t>
  </si>
  <si>
    <t xml:space="preserve">Overspray </t>
  </si>
  <si>
    <t>Co-Print</t>
  </si>
  <si>
    <t>Value / µm</t>
  </si>
  <si>
    <t xml:space="preserve">Thicker Regions / Overspray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</si>
</sst>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Sheet4!$C$3</c:f>
              <c:strCache>
                <c:ptCount val="1"/>
                <c:pt idx="0">
                  <c:v>Line Width</c:v>
                </c:pt>
              </c:strCache>
            </c:strRef>
          </c:tx>
          <c:spPr>
            <a:solidFill>
              <a:srgbClr val="FF0000"/>
            </a:solidFill>
            <a:ln w="95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Sheet4!$E$4:$E$6</c:f>
                <c:numCache>
                  <c:formatCode>General</c:formatCode>
                  <c:ptCount val="3"/>
                  <c:pt idx="0">
                    <c:v>9.7750810202463754</c:v>
                  </c:pt>
                  <c:pt idx="1">
                    <c:v>1.956387972770228</c:v>
                  </c:pt>
                  <c:pt idx="2">
                    <c:v>5.2142177936867977</c:v>
                  </c:pt>
                </c:numCache>
              </c:numRef>
            </c:plus>
            <c:minus>
              <c:numRef>
                <c:f>Sheet4!$E$4:$E$6</c:f>
                <c:numCache>
                  <c:formatCode>General</c:formatCode>
                  <c:ptCount val="3"/>
                  <c:pt idx="0">
                    <c:v>9.7750810202463754</c:v>
                  </c:pt>
                  <c:pt idx="1">
                    <c:v>1.956387972770228</c:v>
                  </c:pt>
                  <c:pt idx="2">
                    <c:v>5.2142177936867977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Sheet4!$B$4:$B$6</c:f>
              <c:strCache>
                <c:ptCount val="3"/>
                <c:pt idx="0">
                  <c:v>Collagen</c:v>
                </c:pt>
                <c:pt idx="1">
                  <c:v>Silver</c:v>
                </c:pt>
                <c:pt idx="2">
                  <c:v>Co-Print</c:v>
                </c:pt>
              </c:strCache>
            </c:strRef>
          </c:cat>
          <c:val>
            <c:numRef>
              <c:f>Sheet4!$C$4:$C$6</c:f>
              <c:numCache>
                <c:formatCode>General</c:formatCode>
                <c:ptCount val="3"/>
                <c:pt idx="0">
                  <c:v>132.9135714285714</c:v>
                </c:pt>
                <c:pt idx="1">
                  <c:v>147.88849999999999</c:v>
                </c:pt>
                <c:pt idx="2">
                  <c:v>63.092999999999996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A5-6E4F-93F3-44CB9A4657F9}"/>
            </c:ext>
          </c:extLst>
        </c:ser>
        <c:ser>
          <c:idx val="1"/>
          <c:order val="1"/>
          <c:tx>
            <c:strRef>
              <c:f>Sheet4!$D$3</c:f>
              <c:strCache>
                <c:ptCount val="1"/>
                <c:pt idx="0">
                  <c:v>Thicker Regions / Overspray 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95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Sheet4!$F$4:$F$6</c:f>
                <c:numCache>
                  <c:formatCode>General</c:formatCode>
                  <c:ptCount val="3"/>
                  <c:pt idx="0">
                    <c:v>22.019665801278634</c:v>
                  </c:pt>
                  <c:pt idx="1">
                    <c:v>3.2447890326902136</c:v>
                  </c:pt>
                  <c:pt idx="2">
                    <c:v>17.535250371751179</c:v>
                  </c:pt>
                </c:numCache>
              </c:numRef>
            </c:plus>
            <c:minus>
              <c:numRef>
                <c:f>Sheet4!$F$4:$F$6</c:f>
                <c:numCache>
                  <c:formatCode>General</c:formatCode>
                  <c:ptCount val="3"/>
                  <c:pt idx="0">
                    <c:v>22.019665801278634</c:v>
                  </c:pt>
                  <c:pt idx="1">
                    <c:v>3.2447890326902136</c:v>
                  </c:pt>
                  <c:pt idx="2">
                    <c:v>17.535250371751179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Sheet4!$B$4:$B$6</c:f>
              <c:strCache>
                <c:ptCount val="3"/>
                <c:pt idx="0">
                  <c:v>Collagen</c:v>
                </c:pt>
                <c:pt idx="1">
                  <c:v>Silver</c:v>
                </c:pt>
                <c:pt idx="2">
                  <c:v>Co-Print</c:v>
                </c:pt>
              </c:strCache>
            </c:strRef>
          </c:cat>
          <c:val>
            <c:numRef>
              <c:f>Sheet4!$D$4:$D$6</c:f>
              <c:numCache>
                <c:formatCode>General</c:formatCode>
                <c:ptCount val="3"/>
                <c:pt idx="0">
                  <c:v>231.37999999999997</c:v>
                </c:pt>
                <c:pt idx="1">
                  <c:v>208.84866666666665</c:v>
                </c:pt>
                <c:pt idx="2">
                  <c:v>269.34200000000004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A5-6E4F-93F3-44CB9A465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50424895"/>
        <c:axId val="847909695"/>
      </c:barChart>
      <c:catAx>
        <c:axId val="85042489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909695"/>
        <c:crosses val="autoZero"/>
        <c:auto val="1"/>
        <c:lblAlgn val="ctr"/>
        <c:lblOffset val="100"/>
        <c:noMultiLvlLbl val="0"/>
      </c:catAx>
      <c:valAx>
        <c:axId val="84790969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Average Width / µm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424895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5</xdr:row>
      <xdr:rowOff>76200</xdr:rowOff>
    </xdr:from>
    <xdr:to>
      <xdr:col>15</xdr:col>
      <xdr:colOff>241300</xdr:colOff>
      <xdr:row>29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2AA825-D1A8-7349-908E-DC0E814077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3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0000"/>
      </a:accent1>
      <a:accent2>
        <a:srgbClr val="0070C0"/>
      </a:accent2>
      <a:accent3>
        <a:srgbClr val="00B050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"/>
  <sheetViews>
    <sheetView workbookViewId="0">
      <selection activeCell="D24" sqref="D24:E24"/>
    </sheetView>
  </sheetViews>
  <sheetFormatPr defaultColWidth="8.81640625" defaultRowHeight="14.5" x14ac:dyDescent="0.35"/>
  <cols>
    <col min="4" max="4" width="15.36328125" bestFit="1" customWidth="1"/>
    <col min="5" max="5" width="20.6328125" bestFit="1" customWidth="1"/>
  </cols>
  <sheetData>
    <row r="1" spans="1:17" x14ac:dyDescent="0.3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35">
      <c r="A2" s="1"/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35">
      <c r="A4" s="1"/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35">
      <c r="A5" s="1"/>
      <c r="B5" s="2">
        <v>1</v>
      </c>
      <c r="C5" s="1">
        <v>1</v>
      </c>
      <c r="D5" s="1">
        <v>146.53899999999999</v>
      </c>
      <c r="E5" s="1">
        <v>206.53899999999999</v>
      </c>
      <c r="F5" s="1">
        <f>E5/D5</f>
        <v>1.4094473143668238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35">
      <c r="A6" s="1"/>
      <c r="B6" s="2"/>
      <c r="C6" s="1">
        <v>2</v>
      </c>
      <c r="D6" s="1">
        <v>149.42400000000001</v>
      </c>
      <c r="E6" s="1">
        <v>204.23</v>
      </c>
      <c r="F6" s="1">
        <f t="shared" ref="F6:F10" si="0">E6/D6</f>
        <v>1.3667817753506799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5">
      <c r="A7" s="1"/>
      <c r="B7" s="2"/>
      <c r="C7" s="1">
        <v>3</v>
      </c>
      <c r="D7" s="1">
        <v>148.85599999999999</v>
      </c>
      <c r="E7" s="1">
        <v>210.012</v>
      </c>
      <c r="F7" s="1">
        <f t="shared" si="0"/>
        <v>1.4108400064491859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35">
      <c r="A8" s="1"/>
      <c r="B8" s="2">
        <v>2</v>
      </c>
      <c r="C8" s="1">
        <v>1</v>
      </c>
      <c r="D8" s="1">
        <v>150.01</v>
      </c>
      <c r="E8" s="1">
        <v>213.464</v>
      </c>
      <c r="F8" s="1">
        <f t="shared" si="0"/>
        <v>1.4229984667688822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35">
      <c r="A9" s="1"/>
      <c r="B9" s="2"/>
      <c r="C9" s="1">
        <v>2</v>
      </c>
      <c r="D9" s="1">
        <v>144.809</v>
      </c>
      <c r="E9" s="1">
        <v>210.577</v>
      </c>
      <c r="F9" s="1">
        <f t="shared" si="0"/>
        <v>1.454170666187875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35">
      <c r="A10" s="1"/>
      <c r="B10" s="2"/>
      <c r="C10" s="1">
        <v>3</v>
      </c>
      <c r="D10" s="1">
        <v>147.69300000000001</v>
      </c>
      <c r="E10" s="1">
        <v>208.27</v>
      </c>
      <c r="F10" s="1">
        <f t="shared" si="0"/>
        <v>1.4101548482324822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35">
      <c r="A11" s="1"/>
      <c r="B11" s="1" t="s">
        <v>6</v>
      </c>
      <c r="C11" s="1"/>
      <c r="D11" s="1">
        <f>AVERAGE(D5:D10)</f>
        <v>147.88849999999999</v>
      </c>
      <c r="E11" s="1">
        <f t="shared" ref="E11:F11" si="1">AVERAGE(E5:E10)</f>
        <v>208.84866666666665</v>
      </c>
      <c r="F11" s="1">
        <f t="shared" si="1"/>
        <v>1.4123988462259882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x14ac:dyDescent="0.35">
      <c r="A12" s="1"/>
      <c r="B12" s="1" t="s">
        <v>13</v>
      </c>
      <c r="C12" s="1"/>
      <c r="D12" s="1">
        <f>STDEV(D5:D10)</f>
        <v>1.956387972770228</v>
      </c>
      <c r="E12" s="1">
        <f>STDEV(E5:E10)</f>
        <v>3.2447890326902136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35">
      <c r="A14" s="1"/>
      <c r="B14" s="1" t="s">
        <v>7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35">
      <c r="A16" s="1"/>
      <c r="B16" s="1" t="s">
        <v>1</v>
      </c>
      <c r="C16" s="1" t="s">
        <v>2</v>
      </c>
      <c r="D16" s="1" t="s">
        <v>3</v>
      </c>
      <c r="E16" s="1" t="s">
        <v>4</v>
      </c>
      <c r="F16" s="1" t="s">
        <v>5</v>
      </c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7" x14ac:dyDescent="0.35">
      <c r="A17" s="1"/>
      <c r="B17" s="2">
        <v>1</v>
      </c>
      <c r="C17" s="1">
        <v>1</v>
      </c>
      <c r="D17" s="1">
        <v>60.645000000000003</v>
      </c>
      <c r="E17">
        <v>289.65199999999999</v>
      </c>
      <c r="F17" s="1">
        <f>E17/D17</f>
        <v>4.776189298375793</v>
      </c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7" x14ac:dyDescent="0.35">
      <c r="A18" s="1"/>
      <c r="B18" s="2"/>
      <c r="C18" s="1">
        <v>2</v>
      </c>
      <c r="D18" s="1">
        <v>60.588000000000001</v>
      </c>
      <c r="E18">
        <v>283.27100000000002</v>
      </c>
      <c r="F18" s="1">
        <f t="shared" ref="F18:F22" si="2">E18/D18</f>
        <v>4.675364758698092</v>
      </c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7" x14ac:dyDescent="0.35">
      <c r="A19" s="1"/>
      <c r="B19" s="2"/>
      <c r="C19" s="1">
        <v>3</v>
      </c>
      <c r="D19" s="1">
        <v>55.963999999999999</v>
      </c>
      <c r="E19">
        <v>282.14400000000001</v>
      </c>
      <c r="F19" s="1">
        <f t="shared" si="2"/>
        <v>5.0415266957329719</v>
      </c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7" x14ac:dyDescent="0.35">
      <c r="A20" s="1"/>
      <c r="B20" s="2">
        <v>2</v>
      </c>
      <c r="C20" s="1">
        <v>1</v>
      </c>
      <c r="D20" s="1">
        <v>63.463999999999999</v>
      </c>
      <c r="E20">
        <v>256.15899999999999</v>
      </c>
      <c r="F20" s="1">
        <f t="shared" si="2"/>
        <v>4.0362882894239256</v>
      </c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7" x14ac:dyDescent="0.35">
      <c r="A21" s="1"/>
      <c r="B21" s="2"/>
      <c r="C21" s="1">
        <v>2</v>
      </c>
      <c r="D21" s="1">
        <v>67.510000000000005</v>
      </c>
      <c r="E21">
        <v>255.57900000000001</v>
      </c>
      <c r="F21" s="1">
        <f t="shared" si="2"/>
        <v>3.7857946970819136</v>
      </c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 x14ac:dyDescent="0.35">
      <c r="A22" s="1"/>
      <c r="B22" s="2"/>
      <c r="C22" s="1">
        <v>3</v>
      </c>
      <c r="D22">
        <v>70.387</v>
      </c>
      <c r="E22">
        <v>249.24700000000001</v>
      </c>
      <c r="F22" s="1">
        <f t="shared" si="2"/>
        <v>3.541094236151562</v>
      </c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7" x14ac:dyDescent="0.35">
      <c r="A23" s="1"/>
      <c r="B23" s="1" t="s">
        <v>6</v>
      </c>
      <c r="C23" s="1"/>
      <c r="D23" s="1">
        <f>AVERAGE(D17:D22)</f>
        <v>63.092999999999996</v>
      </c>
      <c r="E23" s="1">
        <f>AVERAGE(E17:E22)</f>
        <v>269.34200000000004</v>
      </c>
      <c r="F23" s="1">
        <f t="shared" ref="F23" si="3">AVERAGE(F17:F22)</f>
        <v>4.309376329244043</v>
      </c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7" x14ac:dyDescent="0.35">
      <c r="A24" s="1"/>
      <c r="B24" s="1" t="s">
        <v>13</v>
      </c>
      <c r="C24" s="1"/>
      <c r="D24" s="1">
        <f>STDEV(D17:D22)</f>
        <v>5.2142177936867977</v>
      </c>
      <c r="E24" s="1">
        <f>STDEV(E17:E22)</f>
        <v>17.535250371751179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7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N26" s="1"/>
      <c r="O26" s="1"/>
      <c r="P26" s="1"/>
      <c r="Q26" s="1"/>
    </row>
    <row r="27" spans="1:17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N27" s="1"/>
      <c r="O27" s="1"/>
      <c r="P27" s="1"/>
      <c r="Q27" s="1"/>
    </row>
    <row r="28" spans="1:1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N28" s="1"/>
      <c r="O28" s="1"/>
      <c r="P28" s="1"/>
      <c r="Q28" s="1"/>
    </row>
    <row r="29" spans="1:17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N29" s="1"/>
      <c r="O29" s="1"/>
      <c r="P29" s="1"/>
      <c r="Q29" s="1"/>
    </row>
    <row r="30" spans="1:17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N30" s="1"/>
      <c r="O30" s="1"/>
      <c r="P30" s="1"/>
      <c r="Q30" s="1"/>
    </row>
  </sheetData>
  <mergeCells count="4">
    <mergeCell ref="B5:B7"/>
    <mergeCell ref="B8:B10"/>
    <mergeCell ref="B17:B19"/>
    <mergeCell ref="B20:B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2"/>
  <sheetViews>
    <sheetView topLeftCell="A2" workbookViewId="0">
      <selection activeCell="C22" sqref="C22"/>
    </sheetView>
  </sheetViews>
  <sheetFormatPr defaultColWidth="8.81640625" defaultRowHeight="14.5" x14ac:dyDescent="0.35"/>
  <cols>
    <col min="3" max="3" width="15.36328125" bestFit="1" customWidth="1"/>
  </cols>
  <sheetData>
    <row r="1" spans="1:14" x14ac:dyDescent="0.35">
      <c r="A1" t="s">
        <v>9</v>
      </c>
      <c r="B1" t="s">
        <v>12</v>
      </c>
    </row>
    <row r="3" spans="1:14" x14ac:dyDescent="0.35">
      <c r="B3" t="s">
        <v>10</v>
      </c>
    </row>
    <row r="5" spans="1:14" x14ac:dyDescent="0.35">
      <c r="B5" s="1" t="s">
        <v>2</v>
      </c>
      <c r="C5" s="1" t="s">
        <v>3</v>
      </c>
    </row>
    <row r="6" spans="1:14" x14ac:dyDescent="0.35">
      <c r="A6" t="s">
        <v>14</v>
      </c>
      <c r="B6" s="1">
        <v>1</v>
      </c>
      <c r="C6">
        <v>128.357</v>
      </c>
    </row>
    <row r="7" spans="1:14" x14ac:dyDescent="0.35">
      <c r="B7" s="1">
        <v>2</v>
      </c>
      <c r="C7">
        <v>134.65799999999999</v>
      </c>
    </row>
    <row r="8" spans="1:14" x14ac:dyDescent="0.35">
      <c r="B8" s="1">
        <v>3</v>
      </c>
      <c r="C8">
        <v>132.87799999999999</v>
      </c>
    </row>
    <row r="9" spans="1:14" x14ac:dyDescent="0.35">
      <c r="B9" s="1">
        <v>4</v>
      </c>
      <c r="C9">
        <v>133.43700000000001</v>
      </c>
    </row>
    <row r="10" spans="1:14" x14ac:dyDescent="0.35">
      <c r="A10" t="s">
        <v>15</v>
      </c>
      <c r="B10" s="1">
        <v>1</v>
      </c>
      <c r="C10">
        <v>124.756</v>
      </c>
      <c r="H10">
        <v>1</v>
      </c>
      <c r="I10">
        <v>43.161999999999999</v>
      </c>
      <c r="J10">
        <v>137.51499999999999</v>
      </c>
      <c r="K10">
        <v>106.893</v>
      </c>
      <c r="L10">
        <v>158.24600000000001</v>
      </c>
      <c r="M10">
        <v>-95.710999999999999</v>
      </c>
      <c r="N10">
        <v>124.756</v>
      </c>
    </row>
    <row r="11" spans="1:14" x14ac:dyDescent="0.35">
      <c r="B11" s="1">
        <v>2</v>
      </c>
      <c r="C11">
        <v>123.53</v>
      </c>
      <c r="H11">
        <v>2</v>
      </c>
      <c r="I11">
        <v>42.686999999999998</v>
      </c>
      <c r="J11">
        <v>139.6</v>
      </c>
      <c r="K11">
        <v>106.06</v>
      </c>
      <c r="L11">
        <v>158.822</v>
      </c>
      <c r="M11">
        <v>-96.411000000000001</v>
      </c>
      <c r="N11">
        <v>123.53</v>
      </c>
    </row>
    <row r="12" spans="1:14" x14ac:dyDescent="0.35">
      <c r="B12" s="1">
        <v>3</v>
      </c>
      <c r="C12">
        <v>152.779</v>
      </c>
    </row>
    <row r="13" spans="1:14" x14ac:dyDescent="0.35">
      <c r="B13" s="1" t="s">
        <v>6</v>
      </c>
      <c r="C13">
        <f>AVERAGE(C6:C12)</f>
        <v>132.9135714285714</v>
      </c>
      <c r="H13">
        <v>3</v>
      </c>
      <c r="I13">
        <v>52.793999999999997</v>
      </c>
      <c r="J13">
        <v>116.88200000000001</v>
      </c>
      <c r="K13">
        <v>82.54</v>
      </c>
      <c r="L13">
        <v>131.523</v>
      </c>
      <c r="M13">
        <v>83.26</v>
      </c>
      <c r="N13">
        <v>152.779</v>
      </c>
    </row>
    <row r="14" spans="1:14" x14ac:dyDescent="0.35">
      <c r="B14" t="s">
        <v>13</v>
      </c>
      <c r="C14">
        <f>STDEV(C6:C12)</f>
        <v>9.7750810202463754</v>
      </c>
      <c r="H14">
        <v>4</v>
      </c>
      <c r="I14">
        <v>87.156999999999996</v>
      </c>
      <c r="J14">
        <v>131.71100000000001</v>
      </c>
      <c r="K14">
        <v>96.106999999999999</v>
      </c>
      <c r="L14">
        <v>155.64400000000001</v>
      </c>
      <c r="M14">
        <v>-98.483999999999995</v>
      </c>
      <c r="N14">
        <v>252.416</v>
      </c>
    </row>
    <row r="16" spans="1:14" x14ac:dyDescent="0.35">
      <c r="B16" t="s">
        <v>11</v>
      </c>
      <c r="H16">
        <v>5</v>
      </c>
      <c r="I16">
        <v>85.73</v>
      </c>
      <c r="J16">
        <v>120.94799999999999</v>
      </c>
      <c r="K16">
        <v>89.593000000000004</v>
      </c>
      <c r="L16">
        <v>152.20500000000001</v>
      </c>
      <c r="M16">
        <v>-100.56100000000001</v>
      </c>
      <c r="N16">
        <v>248.34299999999999</v>
      </c>
    </row>
    <row r="17" spans="1:14" x14ac:dyDescent="0.35">
      <c r="A17" t="s">
        <v>14</v>
      </c>
      <c r="B17">
        <v>1</v>
      </c>
      <c r="C17">
        <v>213.471</v>
      </c>
      <c r="H17">
        <v>6</v>
      </c>
      <c r="I17">
        <v>148.32900000000001</v>
      </c>
      <c r="J17">
        <v>179.309</v>
      </c>
      <c r="K17">
        <v>113.355</v>
      </c>
      <c r="L17">
        <v>205.01300000000001</v>
      </c>
      <c r="M17">
        <v>-54.246000000000002</v>
      </c>
      <c r="N17">
        <v>213.435</v>
      </c>
    </row>
    <row r="18" spans="1:14" x14ac:dyDescent="0.35">
      <c r="B18">
        <v>2</v>
      </c>
      <c r="C18">
        <v>211.29</v>
      </c>
      <c r="H18">
        <v>7</v>
      </c>
      <c r="I18">
        <v>146.88900000000001</v>
      </c>
      <c r="J18">
        <v>167.72200000000001</v>
      </c>
      <c r="K18">
        <v>64.453000000000003</v>
      </c>
      <c r="L18">
        <v>204.273</v>
      </c>
      <c r="M18">
        <v>-58.134</v>
      </c>
      <c r="N18">
        <v>211.29</v>
      </c>
    </row>
    <row r="19" spans="1:14" x14ac:dyDescent="0.35">
      <c r="A19" t="s">
        <v>15</v>
      </c>
      <c r="B19">
        <v>1</v>
      </c>
      <c r="C19">
        <v>252.416</v>
      </c>
    </row>
    <row r="20" spans="1:14" x14ac:dyDescent="0.35">
      <c r="B20">
        <v>2</v>
      </c>
      <c r="C20">
        <v>248.34299999999999</v>
      </c>
    </row>
    <row r="21" spans="1:14" x14ac:dyDescent="0.35">
      <c r="B21" s="1" t="s">
        <v>6</v>
      </c>
      <c r="C21">
        <f>AVERAGE(C17:C20)</f>
        <v>231.37999999999997</v>
      </c>
    </row>
    <row r="22" spans="1:14" x14ac:dyDescent="0.35">
      <c r="B22" t="s">
        <v>13</v>
      </c>
      <c r="C22">
        <f>STDEV(C17:C20)</f>
        <v>22.019665801278634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D5EF5-55CD-324C-A3EC-32E19251FD2A}">
  <dimension ref="B2:F6"/>
  <sheetViews>
    <sheetView tabSelected="1" zoomScale="85" zoomScaleNormal="85" workbookViewId="0">
      <selection activeCell="D16" sqref="D16"/>
    </sheetView>
  </sheetViews>
  <sheetFormatPr defaultColWidth="10.90625" defaultRowHeight="14.5" x14ac:dyDescent="0.35"/>
  <sheetData>
    <row r="2" spans="2:6" x14ac:dyDescent="0.35">
      <c r="C2" s="3" t="s">
        <v>21</v>
      </c>
      <c r="D2" s="3"/>
      <c r="E2" s="3" t="s">
        <v>18</v>
      </c>
      <c r="F2" s="3"/>
    </row>
    <row r="3" spans="2:6" x14ac:dyDescent="0.35">
      <c r="B3" t="s">
        <v>16</v>
      </c>
      <c r="C3" t="s">
        <v>17</v>
      </c>
      <c r="D3" t="s">
        <v>22</v>
      </c>
      <c r="E3" t="s">
        <v>17</v>
      </c>
      <c r="F3" t="s">
        <v>19</v>
      </c>
    </row>
    <row r="4" spans="2:6" x14ac:dyDescent="0.35">
      <c r="B4" t="s">
        <v>10</v>
      </c>
      <c r="C4">
        <v>132.9135714285714</v>
      </c>
      <c r="D4">
        <v>231.37999999999997</v>
      </c>
      <c r="E4">
        <v>9.7750810202463754</v>
      </c>
      <c r="F4">
        <v>22.019665801278634</v>
      </c>
    </row>
    <row r="5" spans="2:6" x14ac:dyDescent="0.35">
      <c r="B5" t="s">
        <v>0</v>
      </c>
      <c r="C5">
        <v>147.88849999999999</v>
      </c>
      <c r="D5">
        <v>208.84866666666665</v>
      </c>
      <c r="E5">
        <v>1.956387972770228</v>
      </c>
      <c r="F5">
        <v>3.2447890326902136</v>
      </c>
    </row>
    <row r="6" spans="2:6" x14ac:dyDescent="0.35">
      <c r="B6" t="s">
        <v>20</v>
      </c>
      <c r="C6">
        <v>63.092999999999996</v>
      </c>
      <c r="D6">
        <v>269.34200000000004</v>
      </c>
      <c r="E6">
        <v>5.2142177936867977</v>
      </c>
      <c r="F6">
        <v>17.535250371751179</v>
      </c>
    </row>
  </sheetData>
  <mergeCells count="2">
    <mergeCell ref="C2:D2"/>
    <mergeCell ref="E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CCMM-1</dc:creator>
  <cp:lastModifiedBy>Georgina Burgoyne Morris</cp:lastModifiedBy>
  <dcterms:created xsi:type="dcterms:W3CDTF">2021-11-10T15:35:46Z</dcterms:created>
  <dcterms:modified xsi:type="dcterms:W3CDTF">2025-12-12T17:38:35Z</dcterms:modified>
</cp:coreProperties>
</file>